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ARCHES 2026\SERVICES\2026CYCPU0S01 - Maintenance contrôle d'accès\2. DCE\"/>
    </mc:Choice>
  </mc:AlternateContent>
  <xr:revisionPtr revIDLastSave="0" documentId="13_ncr:1_{14400467-4D66-4EBA-B133-5544BE1ADBB5}" xr6:coauthVersionLast="47" xr6:coauthVersionMax="47" xr10:uidLastSave="{00000000-0000-0000-0000-000000000000}"/>
  <bookViews>
    <workbookView xWindow="-120" yWindow="-120" windowWidth="29040" windowHeight="15840" xr2:uid="{00000000-000D-0000-FFFF-FFFF00000000}"/>
  </bookViews>
  <sheets>
    <sheet name="DQE - Lot n°01" sheetId="2" r:id="rId1"/>
  </sheets>
  <definedNames>
    <definedName name="_xlnm.Print_Area" localSheetId="0">'DQE - Lot n°01'!$A$1:$I$36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8" i="2" l="1"/>
  <c r="H10" i="2"/>
  <c r="H11" i="2"/>
  <c r="H12" i="2"/>
  <c r="H13" i="2"/>
  <c r="H14" i="2"/>
  <c r="H15" i="2"/>
  <c r="H16" i="2"/>
  <c r="H17" i="2"/>
  <c r="H19" i="2"/>
  <c r="H20" i="2"/>
  <c r="H21" i="2"/>
  <c r="H22" i="2"/>
  <c r="H23" i="2"/>
  <c r="H24" i="2"/>
  <c r="H25" i="2"/>
  <c r="H26" i="2"/>
  <c r="H27" i="2"/>
  <c r="H28" i="2"/>
  <c r="H29" i="2"/>
  <c r="H30" i="2"/>
  <c r="H31" i="2"/>
  <c r="H32" i="2"/>
  <c r="H33" i="2"/>
  <c r="H34" i="2"/>
  <c r="H9" i="2"/>
  <c r="G34" i="2"/>
  <c r="G32" i="2"/>
  <c r="G31" i="2"/>
  <c r="G30" i="2"/>
  <c r="G29" i="2"/>
  <c r="G28" i="2"/>
  <c r="G27" i="2"/>
  <c r="G26" i="2"/>
  <c r="G25" i="2"/>
  <c r="G24" i="2"/>
  <c r="G23" i="2"/>
  <c r="G22" i="2"/>
  <c r="G21" i="2"/>
  <c r="G20" i="2"/>
  <c r="G19" i="2"/>
  <c r="G18" i="2"/>
  <c r="G17" i="2"/>
  <c r="G16" i="2"/>
  <c r="G15" i="2"/>
  <c r="G14" i="2"/>
  <c r="G13" i="2"/>
  <c r="G12" i="2"/>
  <c r="G11" i="2"/>
  <c r="G10" i="2"/>
  <c r="G9" i="2"/>
  <c r="G33" i="2"/>
  <c r="H35" i="2" l="1"/>
  <c r="G35" i="2"/>
</calcChain>
</file>

<file path=xl/sharedStrings.xml><?xml version="1.0" encoding="utf-8"?>
<sst xmlns="http://schemas.openxmlformats.org/spreadsheetml/2006/main" count="38" uniqueCount="38">
  <si>
    <t>Libellé</t>
  </si>
  <si>
    <t>Quantité</t>
  </si>
  <si>
    <t>Concentrateur routeur IP Contrôle d'accès: SM400 A19914 1</t>
  </si>
  <si>
    <t>Contrôleur d'accès SM100+ A19A28 1</t>
  </si>
  <si>
    <t>Lecteur ProStyl-Clavier AVL A10535 1</t>
  </si>
  <si>
    <t>Lecteur ProStyl à visser A10532 1</t>
  </si>
  <si>
    <t>Lot de 10 câbles raccordement ProStyl ANR588 1</t>
  </si>
  <si>
    <t>Déclencheur manuel vert à membrane CBBGMS 1</t>
  </si>
  <si>
    <t>Bouton de sortie Bps 1</t>
  </si>
  <si>
    <t>Ventouse 300 Kg (Fourniture et pose) V300 1</t>
  </si>
  <si>
    <t>Module alimentation Chargeur  100-240V AC / 12V DC / 5A IZYX prévoir batterie 10AH</t>
  </si>
  <si>
    <t>Carte report defauts (2 RELAIS)   Pour alim 12V</t>
  </si>
  <si>
    <t>Batterie 12V 10AH AMP034</t>
  </si>
  <si>
    <t>Adaptateur Display Port vers HDMI API107 1</t>
  </si>
  <si>
    <t>Dôme IP EXT IR WDR 4MPX G321-5304A</t>
  </si>
  <si>
    <t>Support Mural Speed Dôme</t>
  </si>
  <si>
    <t>Switch Réseau 8 ports PoE 10/100/1000 RJ45 APQI63 1</t>
  </si>
  <si>
    <t>VisioS@ve : Licence VisioS@ve VMS 32</t>
  </si>
  <si>
    <t>Détecteur Double Technologie 15m APM383 1</t>
  </si>
  <si>
    <t>WaveIo 36</t>
  </si>
  <si>
    <t>Sirène intérieure</t>
  </si>
  <si>
    <t xml:space="preserve">         Marché n°2026CYCPU0S01           </t>
  </si>
  <si>
    <t>Détail quantitatif estimatif (DQE)</t>
  </si>
  <si>
    <r>
      <rPr>
        <b/>
        <sz val="10"/>
        <color rgb="FFFF0000"/>
        <rFont val="Calibri Light"/>
        <family val="2"/>
        <scheme val="major"/>
      </rPr>
      <t xml:space="preserve">Important : 
</t>
    </r>
    <r>
      <rPr>
        <sz val="10"/>
        <color rgb="FFFF0000"/>
        <rFont val="Calibri Light"/>
        <family val="2"/>
        <scheme val="major"/>
      </rPr>
      <t xml:space="preserve">
Les candidats sont informés que s’il est constaté, au cours de l’analyse des offres, des erreurs de report des montants entre le bordereau des prix unitaires (BPU) et le détail quantitatif estimatif (DQE), ce sont les prix mentionnés dans le BPU qui prévaudront.
Dans cette hypothèse, les montants indiqués dans le DQE seront corrigés afin qu’ils correspondent à ceux précisés dans le BPU. L’analyse du DQE s’effectuera donc sur la base de ces montants corrigés.
Il est interdit au candidat de supprimer ou d'ajouter des lignes dans les tableaux du présent document.
Attention : Les prix du BPU feront l'objet d'une analyse au regard d'un DQE. Il est impératif que les candidats remplissent entièrement leur BPU. Dans l’hypothèse où l’Université ne serait pas en mesure de compléter un poste prévu au sein du DQE à partir du BPU remis, l’offre du candidat sera déclarée irrégulière.</t>
    </r>
  </si>
  <si>
    <t xml:space="preserve">N° de poste </t>
  </si>
  <si>
    <t>TOTAL</t>
  </si>
  <si>
    <t xml:space="preserve">Coût forfaitaire de déplacement heures ouvrées </t>
  </si>
  <si>
    <t xml:space="preserve">Coût forfaitaire horaire de technicien heures ouvrées </t>
  </si>
  <si>
    <t xml:space="preserve">Coût forfaitaire de programmation de 20 équipements sur MAP Editor heures ouvrées </t>
  </si>
  <si>
    <t>Coût forfaitaire mise à jour DOE</t>
  </si>
  <si>
    <t xml:space="preserve">Coût forfaitaire Chargé d'affaires heures ouvrées </t>
  </si>
  <si>
    <t>Câble 5P 8/10° SYT1 fourni posé au mètre</t>
  </si>
  <si>
    <t xml:space="preserve">Coffret métallique "taille 2 - moyen " precablé conformémént au CCTP </t>
  </si>
  <si>
    <t xml:space="preserve">Prix unitaire 
€ HT </t>
  </si>
  <si>
    <t xml:space="preserve">Prix unitaire 
€ TTC </t>
  </si>
  <si>
    <t xml:space="preserve">Prix total 
€ HT </t>
  </si>
  <si>
    <t xml:space="preserve">Prix total 
€ TTC </t>
  </si>
  <si>
    <t xml:space="preserve">Maintenance des installations de contrôle d’accès, d’anti intrusion et de vidéo protection de CY Cergy Paris Université
Lot n°1 - Maintenance des installations de contrôle d’accès, d’anti-intrusion et de vidéo protection des bâtiments de CY Cergy Paris Université situés en Ile-de-France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</si>
</sst>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
    <numFmt numFmtId="165" formatCode="#,##0.00\ &quot;€&quot;"/>
  </numFmts>
  <fonts count="11" x14ac:knownFonts="1">
    <font>
      <sz val="11"/>
      <color theme="1"/>
      <name val="Calibri"/>
      <family val="2"/>
      <scheme val="minor"/>
    </font>
    <font>
      <sz val="11"/>
      <color theme="1"/>
      <name val="Calibri Light"/>
      <family val="2"/>
      <scheme val="major"/>
    </font>
    <font>
      <b/>
      <sz val="11"/>
      <color theme="1"/>
      <name val="Calibri Light"/>
      <family val="2"/>
      <scheme val="major"/>
    </font>
    <font>
      <b/>
      <sz val="14"/>
      <color theme="1"/>
      <name val="Calibri Light"/>
      <family val="2"/>
      <scheme val="major"/>
    </font>
    <font>
      <b/>
      <sz val="12"/>
      <name val="Calibri Light"/>
      <family val="2"/>
      <scheme val="major"/>
    </font>
    <font>
      <b/>
      <sz val="11"/>
      <name val="Calibri Light"/>
      <family val="2"/>
      <scheme val="major"/>
    </font>
    <font>
      <b/>
      <sz val="10"/>
      <color rgb="FFFF0000"/>
      <name val="Calibri Light"/>
      <family val="2"/>
      <scheme val="major"/>
    </font>
    <font>
      <sz val="10"/>
      <color rgb="FFFF0000"/>
      <name val="Calibri Light"/>
      <family val="2"/>
      <scheme val="major"/>
    </font>
    <font>
      <b/>
      <sz val="11"/>
      <color rgb="FF000000"/>
      <name val="Calibri Light"/>
      <family val="2"/>
      <scheme val="major"/>
    </font>
    <font>
      <sz val="11"/>
      <name val="Calibri Light"/>
      <family val="2"/>
      <scheme val="major"/>
    </font>
    <font>
      <sz val="11"/>
      <color rgb="FF000000"/>
      <name val="Calibri Light"/>
      <family val="2"/>
      <scheme val="major"/>
    </font>
  </fonts>
  <fills count="5">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2">
    <xf numFmtId="0" fontId="0" fillId="0" borderId="0" xfId="0"/>
    <xf numFmtId="0" fontId="1" fillId="0" borderId="0" xfId="0" applyFont="1"/>
    <xf numFmtId="0" fontId="1" fillId="0" borderId="0" xfId="0" applyFont="1" applyAlignment="1">
      <alignment horizontal="center" vertical="center"/>
    </xf>
    <xf numFmtId="0" fontId="2" fillId="0" borderId="0" xfId="0" applyFont="1"/>
    <xf numFmtId="0" fontId="7" fillId="4" borderId="0" xfId="0" applyFont="1" applyFill="1" applyAlignment="1">
      <alignment horizontal="left"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9" fillId="0" borderId="1" xfId="0" applyFont="1" applyBorder="1" applyAlignment="1">
      <alignment horizontal="left" vertical="center" wrapText="1"/>
    </xf>
    <xf numFmtId="165"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65" fontId="10" fillId="0" borderId="1" xfId="0" applyNumberFormat="1" applyFont="1" applyBorder="1" applyAlignment="1">
      <alignment horizontal="center" vertical="center" shrinkToFit="1"/>
    </xf>
    <xf numFmtId="165" fontId="10" fillId="0" borderId="11" xfId="0" applyNumberFormat="1" applyFont="1" applyBorder="1" applyAlignment="1">
      <alignment horizontal="center" vertical="center" shrinkToFit="1"/>
    </xf>
    <xf numFmtId="164" fontId="8" fillId="0" borderId="19" xfId="0" applyNumberFormat="1" applyFont="1" applyBorder="1" applyAlignment="1">
      <alignment horizontal="center" vertical="center"/>
    </xf>
    <xf numFmtId="0" fontId="2" fillId="0" borderId="10" xfId="0" applyFont="1" applyBorder="1" applyAlignment="1">
      <alignment horizontal="center" vertical="center"/>
    </xf>
    <xf numFmtId="0" fontId="5" fillId="2" borderId="20" xfId="0" applyFont="1" applyFill="1" applyBorder="1" applyAlignment="1">
      <alignment horizontal="right" vertical="center"/>
    </xf>
    <xf numFmtId="0" fontId="5" fillId="2" borderId="21" xfId="0" applyFont="1" applyFill="1" applyBorder="1" applyAlignment="1">
      <alignment horizontal="right" vertical="center"/>
    </xf>
    <xf numFmtId="0" fontId="5" fillId="2" borderId="22" xfId="0" applyFont="1" applyFill="1" applyBorder="1" applyAlignment="1">
      <alignment horizontal="right" vertical="center"/>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7" fillId="4" borderId="3"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4" borderId="5" xfId="0" applyFont="1" applyFill="1" applyBorder="1" applyAlignment="1">
      <alignment horizontal="left" vertical="center" wrapText="1"/>
    </xf>
    <xf numFmtId="0" fontId="3" fillId="4" borderId="0" xfId="0" applyFont="1" applyFill="1" applyAlignment="1">
      <alignment horizontal="center" vertical="center" wrapText="1"/>
    </xf>
    <xf numFmtId="0" fontId="3" fillId="2" borderId="15"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94447</xdr:colOff>
      <xdr:row>1</xdr:row>
      <xdr:rowOff>65804</xdr:rowOff>
    </xdr:from>
    <xdr:to>
      <xdr:col>2</xdr:col>
      <xdr:colOff>1445442</xdr:colOff>
      <xdr:row>2</xdr:row>
      <xdr:rowOff>18748</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0697" y="256304"/>
          <a:ext cx="1827245" cy="61016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35"/>
  <sheetViews>
    <sheetView tabSelected="1" view="pageBreakPreview" zoomScaleNormal="100" zoomScaleSheetLayoutView="100" workbookViewId="0">
      <selection activeCell="B6" sqref="B6:H6"/>
    </sheetView>
  </sheetViews>
  <sheetFormatPr baseColWidth="10" defaultColWidth="11.42578125" defaultRowHeight="15" x14ac:dyDescent="0.25"/>
  <cols>
    <col min="1" max="1" width="7.140625" style="1" customWidth="1"/>
    <col min="2" max="2" width="7.140625" style="2" customWidth="1"/>
    <col min="3" max="3" width="61.5703125" style="1" customWidth="1"/>
    <col min="4" max="6" width="19.42578125" style="2" customWidth="1"/>
    <col min="7" max="7" width="13.85546875" style="2" customWidth="1"/>
    <col min="8" max="8" width="13.28515625" style="2" customWidth="1"/>
    <col min="9" max="9" width="6.140625" style="1" customWidth="1"/>
    <col min="10" max="16384" width="11.42578125" style="1"/>
  </cols>
  <sheetData>
    <row r="2" spans="2:8" ht="51.75" customHeight="1" x14ac:dyDescent="0.25">
      <c r="B2" s="19" t="s">
        <v>21</v>
      </c>
      <c r="C2" s="20"/>
      <c r="D2" s="20"/>
      <c r="E2" s="20"/>
      <c r="F2" s="20"/>
      <c r="G2" s="20"/>
      <c r="H2" s="21"/>
    </row>
    <row r="3" spans="2:8" ht="84" customHeight="1" x14ac:dyDescent="0.25">
      <c r="B3" s="29" t="s">
        <v>37</v>
      </c>
      <c r="C3" s="30"/>
      <c r="D3" s="30"/>
      <c r="E3" s="30"/>
      <c r="F3" s="30"/>
      <c r="G3" s="30"/>
      <c r="H3" s="31"/>
    </row>
    <row r="4" spans="2:8" ht="27" customHeight="1" x14ac:dyDescent="0.25">
      <c r="B4" s="22" t="s">
        <v>22</v>
      </c>
      <c r="C4" s="23"/>
      <c r="D4" s="23"/>
      <c r="E4" s="23"/>
      <c r="F4" s="23"/>
      <c r="G4" s="23"/>
      <c r="H4" s="24"/>
    </row>
    <row r="5" spans="2:8" ht="19.5" customHeight="1" x14ac:dyDescent="0.25">
      <c r="B5" s="28"/>
      <c r="C5" s="28"/>
      <c r="D5" s="28"/>
      <c r="E5" s="28"/>
      <c r="F5" s="28"/>
      <c r="G5" s="28"/>
      <c r="H5" s="28"/>
    </row>
    <row r="6" spans="2:8" ht="174" customHeight="1" x14ac:dyDescent="0.25">
      <c r="B6" s="25" t="s">
        <v>23</v>
      </c>
      <c r="C6" s="26"/>
      <c r="D6" s="26"/>
      <c r="E6" s="26"/>
      <c r="F6" s="26"/>
      <c r="G6" s="26"/>
      <c r="H6" s="27"/>
    </row>
    <row r="7" spans="2:8" ht="19.5" customHeight="1" thickBot="1" x14ac:dyDescent="0.3">
      <c r="B7" s="4"/>
      <c r="C7" s="4"/>
      <c r="D7" s="4"/>
      <c r="E7" s="4"/>
      <c r="F7" s="4"/>
      <c r="G7" s="4"/>
      <c r="H7" s="4"/>
    </row>
    <row r="8" spans="2:8" ht="45.75" customHeight="1" x14ac:dyDescent="0.25">
      <c r="B8" s="5" t="s">
        <v>24</v>
      </c>
      <c r="C8" s="6" t="s">
        <v>0</v>
      </c>
      <c r="D8" s="7" t="s">
        <v>33</v>
      </c>
      <c r="E8" s="7" t="s">
        <v>34</v>
      </c>
      <c r="F8" s="7" t="s">
        <v>1</v>
      </c>
      <c r="G8" s="7" t="s">
        <v>35</v>
      </c>
      <c r="H8" s="8" t="s">
        <v>36</v>
      </c>
    </row>
    <row r="9" spans="2:8" s="3" customFormat="1" ht="35.1" customHeight="1" x14ac:dyDescent="0.25">
      <c r="B9" s="15">
        <v>1</v>
      </c>
      <c r="C9" s="9" t="s">
        <v>26</v>
      </c>
      <c r="D9" s="10">
        <v>0</v>
      </c>
      <c r="E9" s="10">
        <v>0</v>
      </c>
      <c r="F9" s="11">
        <v>10</v>
      </c>
      <c r="G9" s="12">
        <f t="shared" ref="G9:G34" si="0">+F9*D9</f>
        <v>0</v>
      </c>
      <c r="H9" s="13">
        <f>E9*F9</f>
        <v>0</v>
      </c>
    </row>
    <row r="10" spans="2:8" s="3" customFormat="1" ht="35.1" customHeight="1" x14ac:dyDescent="0.25">
      <c r="B10" s="15">
        <v>2</v>
      </c>
      <c r="C10" s="9" t="s">
        <v>27</v>
      </c>
      <c r="D10" s="10">
        <v>0</v>
      </c>
      <c r="E10" s="10">
        <v>0</v>
      </c>
      <c r="F10" s="11">
        <v>70</v>
      </c>
      <c r="G10" s="12">
        <f t="shared" si="0"/>
        <v>0</v>
      </c>
      <c r="H10" s="13">
        <f t="shared" ref="H10:H34" si="1">E10*F10</f>
        <v>0</v>
      </c>
    </row>
    <row r="11" spans="2:8" s="3" customFormat="1" ht="35.1" customHeight="1" x14ac:dyDescent="0.25">
      <c r="B11" s="15">
        <v>8</v>
      </c>
      <c r="C11" s="9" t="s">
        <v>28</v>
      </c>
      <c r="D11" s="10">
        <v>0</v>
      </c>
      <c r="E11" s="10">
        <v>0</v>
      </c>
      <c r="F11" s="11">
        <v>15</v>
      </c>
      <c r="G11" s="12">
        <f t="shared" si="0"/>
        <v>0</v>
      </c>
      <c r="H11" s="13">
        <f t="shared" si="1"/>
        <v>0</v>
      </c>
    </row>
    <row r="12" spans="2:8" s="3" customFormat="1" ht="35.1" customHeight="1" x14ac:dyDescent="0.25">
      <c r="B12" s="15">
        <v>13</v>
      </c>
      <c r="C12" s="9" t="s">
        <v>29</v>
      </c>
      <c r="D12" s="10">
        <v>0</v>
      </c>
      <c r="E12" s="10">
        <v>0</v>
      </c>
      <c r="F12" s="11">
        <v>1</v>
      </c>
      <c r="G12" s="12">
        <f t="shared" si="0"/>
        <v>0</v>
      </c>
      <c r="H12" s="13">
        <f t="shared" si="1"/>
        <v>0</v>
      </c>
    </row>
    <row r="13" spans="2:8" s="3" customFormat="1" ht="35.1" customHeight="1" x14ac:dyDescent="0.25">
      <c r="B13" s="15">
        <v>14</v>
      </c>
      <c r="C13" s="9" t="s">
        <v>30</v>
      </c>
      <c r="D13" s="10">
        <v>0</v>
      </c>
      <c r="E13" s="10">
        <v>0</v>
      </c>
      <c r="F13" s="11">
        <v>1</v>
      </c>
      <c r="G13" s="12">
        <f t="shared" si="0"/>
        <v>0</v>
      </c>
      <c r="H13" s="13">
        <f t="shared" si="1"/>
        <v>0</v>
      </c>
    </row>
    <row r="14" spans="2:8" s="3" customFormat="1" ht="35.1" customHeight="1" x14ac:dyDescent="0.25">
      <c r="B14" s="15">
        <v>17</v>
      </c>
      <c r="C14" s="9" t="s">
        <v>31</v>
      </c>
      <c r="D14" s="10">
        <v>0</v>
      </c>
      <c r="E14" s="10">
        <v>0</v>
      </c>
      <c r="F14" s="11">
        <v>200</v>
      </c>
      <c r="G14" s="12">
        <f t="shared" si="0"/>
        <v>0</v>
      </c>
      <c r="H14" s="13">
        <f t="shared" si="1"/>
        <v>0</v>
      </c>
    </row>
    <row r="15" spans="2:8" s="3" customFormat="1" ht="35.1" customHeight="1" x14ac:dyDescent="0.25">
      <c r="B15" s="15">
        <v>116</v>
      </c>
      <c r="C15" s="9" t="s">
        <v>2</v>
      </c>
      <c r="D15" s="10">
        <v>0</v>
      </c>
      <c r="E15" s="10">
        <v>0</v>
      </c>
      <c r="F15" s="11">
        <v>1</v>
      </c>
      <c r="G15" s="12">
        <f t="shared" si="0"/>
        <v>0</v>
      </c>
      <c r="H15" s="13">
        <f t="shared" si="1"/>
        <v>0</v>
      </c>
    </row>
    <row r="16" spans="2:8" s="3" customFormat="1" ht="35.1" customHeight="1" x14ac:dyDescent="0.25">
      <c r="B16" s="15">
        <v>119</v>
      </c>
      <c r="C16" s="9" t="s">
        <v>3</v>
      </c>
      <c r="D16" s="10">
        <v>0</v>
      </c>
      <c r="E16" s="10">
        <v>0</v>
      </c>
      <c r="F16" s="11">
        <v>7</v>
      </c>
      <c r="G16" s="12">
        <f t="shared" si="0"/>
        <v>0</v>
      </c>
      <c r="H16" s="13">
        <f t="shared" si="1"/>
        <v>0</v>
      </c>
    </row>
    <row r="17" spans="2:8" s="3" customFormat="1" ht="35.1" customHeight="1" x14ac:dyDescent="0.25">
      <c r="B17" s="15">
        <v>121</v>
      </c>
      <c r="C17" s="9" t="s">
        <v>4</v>
      </c>
      <c r="D17" s="10">
        <v>0</v>
      </c>
      <c r="E17" s="10">
        <v>0</v>
      </c>
      <c r="F17" s="11">
        <v>8</v>
      </c>
      <c r="G17" s="12">
        <f t="shared" si="0"/>
        <v>0</v>
      </c>
      <c r="H17" s="13">
        <f t="shared" si="1"/>
        <v>0</v>
      </c>
    </row>
    <row r="18" spans="2:8" s="3" customFormat="1" ht="35.1" customHeight="1" x14ac:dyDescent="0.25">
      <c r="B18" s="15">
        <v>122</v>
      </c>
      <c r="C18" s="9" t="s">
        <v>5</v>
      </c>
      <c r="D18" s="10">
        <v>0</v>
      </c>
      <c r="E18" s="10">
        <v>0</v>
      </c>
      <c r="F18" s="11">
        <v>2</v>
      </c>
      <c r="G18" s="12">
        <f t="shared" si="0"/>
        <v>0</v>
      </c>
      <c r="H18" s="13">
        <f>E18*F18</f>
        <v>0</v>
      </c>
    </row>
    <row r="19" spans="2:8" s="3" customFormat="1" ht="35.1" customHeight="1" x14ac:dyDescent="0.25">
      <c r="B19" s="15">
        <v>128</v>
      </c>
      <c r="C19" s="9" t="s">
        <v>6</v>
      </c>
      <c r="D19" s="10">
        <v>0</v>
      </c>
      <c r="E19" s="10">
        <v>0</v>
      </c>
      <c r="F19" s="11">
        <v>10</v>
      </c>
      <c r="G19" s="12">
        <f t="shared" si="0"/>
        <v>0</v>
      </c>
      <c r="H19" s="13">
        <f t="shared" si="1"/>
        <v>0</v>
      </c>
    </row>
    <row r="20" spans="2:8" s="3" customFormat="1" ht="35.1" customHeight="1" x14ac:dyDescent="0.25">
      <c r="B20" s="15">
        <v>130</v>
      </c>
      <c r="C20" s="9" t="s">
        <v>7</v>
      </c>
      <c r="D20" s="10">
        <v>0</v>
      </c>
      <c r="E20" s="10">
        <v>0</v>
      </c>
      <c r="F20" s="11">
        <v>10</v>
      </c>
      <c r="G20" s="12">
        <f t="shared" si="0"/>
        <v>0</v>
      </c>
      <c r="H20" s="13">
        <f t="shared" si="1"/>
        <v>0</v>
      </c>
    </row>
    <row r="21" spans="2:8" s="3" customFormat="1" ht="35.1" customHeight="1" x14ac:dyDescent="0.25">
      <c r="B21" s="15">
        <v>160</v>
      </c>
      <c r="C21" s="9" t="s">
        <v>8</v>
      </c>
      <c r="D21" s="10">
        <v>0</v>
      </c>
      <c r="E21" s="10">
        <v>0</v>
      </c>
      <c r="F21" s="11">
        <v>10</v>
      </c>
      <c r="G21" s="12">
        <f t="shared" si="0"/>
        <v>0</v>
      </c>
      <c r="H21" s="13">
        <f t="shared" si="1"/>
        <v>0</v>
      </c>
    </row>
    <row r="22" spans="2:8" s="3" customFormat="1" ht="35.1" customHeight="1" x14ac:dyDescent="0.25">
      <c r="B22" s="15">
        <v>161</v>
      </c>
      <c r="C22" s="9" t="s">
        <v>9</v>
      </c>
      <c r="D22" s="10">
        <v>0</v>
      </c>
      <c r="E22" s="10">
        <v>0</v>
      </c>
      <c r="F22" s="11">
        <v>10</v>
      </c>
      <c r="G22" s="12">
        <f t="shared" si="0"/>
        <v>0</v>
      </c>
      <c r="H22" s="13">
        <f t="shared" si="1"/>
        <v>0</v>
      </c>
    </row>
    <row r="23" spans="2:8" s="3" customFormat="1" ht="35.1" customHeight="1" x14ac:dyDescent="0.25">
      <c r="B23" s="15">
        <v>176</v>
      </c>
      <c r="C23" s="9" t="s">
        <v>10</v>
      </c>
      <c r="D23" s="10">
        <v>0</v>
      </c>
      <c r="E23" s="10">
        <v>0</v>
      </c>
      <c r="F23" s="11">
        <v>1</v>
      </c>
      <c r="G23" s="12">
        <f t="shared" si="0"/>
        <v>0</v>
      </c>
      <c r="H23" s="13">
        <f t="shared" si="1"/>
        <v>0</v>
      </c>
    </row>
    <row r="24" spans="2:8" s="3" customFormat="1" ht="35.1" customHeight="1" x14ac:dyDescent="0.25">
      <c r="B24" s="15">
        <v>179</v>
      </c>
      <c r="C24" s="9" t="s">
        <v>11</v>
      </c>
      <c r="D24" s="10">
        <v>0</v>
      </c>
      <c r="E24" s="10">
        <v>0</v>
      </c>
      <c r="F24" s="11">
        <v>1</v>
      </c>
      <c r="G24" s="12">
        <f t="shared" si="0"/>
        <v>0</v>
      </c>
      <c r="H24" s="13">
        <f t="shared" si="1"/>
        <v>0</v>
      </c>
    </row>
    <row r="25" spans="2:8" s="3" customFormat="1" ht="35.1" customHeight="1" x14ac:dyDescent="0.25">
      <c r="B25" s="15">
        <v>181</v>
      </c>
      <c r="C25" s="9" t="s">
        <v>12</v>
      </c>
      <c r="D25" s="10">
        <v>0</v>
      </c>
      <c r="E25" s="10">
        <v>0</v>
      </c>
      <c r="F25" s="11">
        <v>3</v>
      </c>
      <c r="G25" s="12">
        <f t="shared" si="0"/>
        <v>0</v>
      </c>
      <c r="H25" s="13">
        <f t="shared" si="1"/>
        <v>0</v>
      </c>
    </row>
    <row r="26" spans="2:8" s="3" customFormat="1" ht="35.1" customHeight="1" x14ac:dyDescent="0.25">
      <c r="B26" s="15">
        <v>188</v>
      </c>
      <c r="C26" s="9" t="s">
        <v>13</v>
      </c>
      <c r="D26" s="10">
        <v>0</v>
      </c>
      <c r="E26" s="10">
        <v>0</v>
      </c>
      <c r="F26" s="11">
        <v>1</v>
      </c>
      <c r="G26" s="12">
        <f t="shared" si="0"/>
        <v>0</v>
      </c>
      <c r="H26" s="13">
        <f t="shared" si="1"/>
        <v>0</v>
      </c>
    </row>
    <row r="27" spans="2:8" s="3" customFormat="1" ht="35.1" customHeight="1" x14ac:dyDescent="0.25">
      <c r="B27" s="15">
        <v>191</v>
      </c>
      <c r="C27" s="9" t="s">
        <v>14</v>
      </c>
      <c r="D27" s="10">
        <v>0</v>
      </c>
      <c r="E27" s="10">
        <v>0</v>
      </c>
      <c r="F27" s="11">
        <v>7</v>
      </c>
      <c r="G27" s="12">
        <f t="shared" si="0"/>
        <v>0</v>
      </c>
      <c r="H27" s="13">
        <f t="shared" si="1"/>
        <v>0</v>
      </c>
    </row>
    <row r="28" spans="2:8" s="3" customFormat="1" ht="35.1" customHeight="1" x14ac:dyDescent="0.25">
      <c r="B28" s="15">
        <v>208</v>
      </c>
      <c r="C28" s="9" t="s">
        <v>15</v>
      </c>
      <c r="D28" s="10">
        <v>0</v>
      </c>
      <c r="E28" s="10">
        <v>0</v>
      </c>
      <c r="F28" s="11">
        <v>7</v>
      </c>
      <c r="G28" s="12">
        <f t="shared" si="0"/>
        <v>0</v>
      </c>
      <c r="H28" s="13">
        <f t="shared" si="1"/>
        <v>0</v>
      </c>
    </row>
    <row r="29" spans="2:8" s="3" customFormat="1" ht="35.1" customHeight="1" x14ac:dyDescent="0.25">
      <c r="B29" s="15">
        <v>216</v>
      </c>
      <c r="C29" s="9" t="s">
        <v>16</v>
      </c>
      <c r="D29" s="10">
        <v>0</v>
      </c>
      <c r="E29" s="10">
        <v>0</v>
      </c>
      <c r="F29" s="11">
        <v>1</v>
      </c>
      <c r="G29" s="12">
        <f t="shared" si="0"/>
        <v>0</v>
      </c>
      <c r="H29" s="13">
        <f t="shared" si="1"/>
        <v>0</v>
      </c>
    </row>
    <row r="30" spans="2:8" s="3" customFormat="1" ht="35.1" customHeight="1" x14ac:dyDescent="0.25">
      <c r="B30" s="15">
        <v>228</v>
      </c>
      <c r="C30" s="9" t="s">
        <v>17</v>
      </c>
      <c r="D30" s="10">
        <v>0</v>
      </c>
      <c r="E30" s="10">
        <v>0</v>
      </c>
      <c r="F30" s="11">
        <v>1</v>
      </c>
      <c r="G30" s="12">
        <f t="shared" si="0"/>
        <v>0</v>
      </c>
      <c r="H30" s="13">
        <f t="shared" si="1"/>
        <v>0</v>
      </c>
    </row>
    <row r="31" spans="2:8" s="3" customFormat="1" ht="35.1" customHeight="1" x14ac:dyDescent="0.25">
      <c r="B31" s="15">
        <v>234</v>
      </c>
      <c r="C31" s="9" t="s">
        <v>18</v>
      </c>
      <c r="D31" s="10">
        <v>0</v>
      </c>
      <c r="E31" s="10">
        <v>0</v>
      </c>
      <c r="F31" s="11">
        <v>1</v>
      </c>
      <c r="G31" s="12">
        <f t="shared" si="0"/>
        <v>0</v>
      </c>
      <c r="H31" s="13">
        <f t="shared" si="1"/>
        <v>0</v>
      </c>
    </row>
    <row r="32" spans="2:8" s="3" customFormat="1" ht="35.1" customHeight="1" x14ac:dyDescent="0.25">
      <c r="B32" s="15">
        <v>243</v>
      </c>
      <c r="C32" s="9" t="s">
        <v>19</v>
      </c>
      <c r="D32" s="10">
        <v>0</v>
      </c>
      <c r="E32" s="10">
        <v>0</v>
      </c>
      <c r="F32" s="11">
        <v>1</v>
      </c>
      <c r="G32" s="12">
        <f t="shared" si="0"/>
        <v>0</v>
      </c>
      <c r="H32" s="13">
        <f t="shared" si="1"/>
        <v>0</v>
      </c>
    </row>
    <row r="33" spans="2:8" s="3" customFormat="1" ht="35.1" customHeight="1" x14ac:dyDescent="0.25">
      <c r="B33" s="15">
        <v>245</v>
      </c>
      <c r="C33" s="9" t="s">
        <v>20</v>
      </c>
      <c r="D33" s="10">
        <v>0</v>
      </c>
      <c r="E33" s="10">
        <v>0</v>
      </c>
      <c r="F33" s="11">
        <v>1</v>
      </c>
      <c r="G33" s="12">
        <f t="shared" si="0"/>
        <v>0</v>
      </c>
      <c r="H33" s="13">
        <f t="shared" si="1"/>
        <v>0</v>
      </c>
    </row>
    <row r="34" spans="2:8" s="3" customFormat="1" ht="35.1" customHeight="1" thickBot="1" x14ac:dyDescent="0.3">
      <c r="B34" s="15">
        <v>248</v>
      </c>
      <c r="C34" s="9" t="s">
        <v>32</v>
      </c>
      <c r="D34" s="10">
        <v>0</v>
      </c>
      <c r="E34" s="10">
        <v>0</v>
      </c>
      <c r="F34" s="11">
        <v>1</v>
      </c>
      <c r="G34" s="12">
        <f t="shared" si="0"/>
        <v>0</v>
      </c>
      <c r="H34" s="13">
        <f t="shared" si="1"/>
        <v>0</v>
      </c>
    </row>
    <row r="35" spans="2:8" s="3" customFormat="1" ht="24" customHeight="1" thickBot="1" x14ac:dyDescent="0.3">
      <c r="B35" s="16" t="s">
        <v>25</v>
      </c>
      <c r="C35" s="17"/>
      <c r="D35" s="17"/>
      <c r="E35" s="17"/>
      <c r="F35" s="18"/>
      <c r="G35" s="14">
        <f>SUM(G9:G34)</f>
        <v>0</v>
      </c>
      <c r="H35" s="14">
        <f>SUM(H9:H34)</f>
        <v>0</v>
      </c>
    </row>
  </sheetData>
  <mergeCells count="6">
    <mergeCell ref="B35:F35"/>
    <mergeCell ref="B2:H2"/>
    <mergeCell ref="B4:H4"/>
    <mergeCell ref="B6:H6"/>
    <mergeCell ref="B5:H5"/>
    <mergeCell ref="B3:H3"/>
  </mergeCells>
  <printOptions horizontalCentered="1" verticalCentered="1"/>
  <pageMargins left="0.70866141732283472" right="0.70866141732283472" top="0.74803149606299213" bottom="0.74803149606299213" header="0.31496062992125984" footer="0.31496062992125984"/>
  <pageSetup paperSize="9" scale="5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 Lot n°01</vt:lpstr>
      <vt:lpstr>'DQE - Lot n°01'!Zone_d_impression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ROLLEY Bruno</dc:creator>
  <cp:lastModifiedBy>Elodie De Angelis</cp:lastModifiedBy>
  <cp:lastPrinted>2025-11-19T10:17:21Z</cp:lastPrinted>
  <dcterms:created xsi:type="dcterms:W3CDTF">2021-10-22T15:02:48Z</dcterms:created>
  <dcterms:modified xsi:type="dcterms:W3CDTF">2025-11-20T07:55:52Z</dcterms:modified>
</cp:coreProperties>
</file>